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4" i="1" l="1"/>
  <c r="F15" i="1"/>
  <c r="F13" i="1" l="1"/>
  <c r="F12" i="1"/>
  <c r="F11" i="1"/>
  <c r="F10" i="1"/>
  <c r="F9" i="1"/>
  <c r="F16" i="1" l="1"/>
  <c r="F17" i="1" s="1"/>
  <c r="F18" i="1" s="1"/>
</calcChain>
</file>

<file path=xl/sharedStrings.xml><?xml version="1.0" encoding="utf-8"?>
<sst xmlns="http://schemas.openxmlformats.org/spreadsheetml/2006/main" count="38" uniqueCount="35">
  <si>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</si>
  <si>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</si>
  <si>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</si>
  <si>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</si>
  <si>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</si>
  <si>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</si>
  <si>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</si>
  <si>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</si>
  <si>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</si>
  <si>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</si>
  <si>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</si>
  <si>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</si>
  <si>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</si>
  <si>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</si>
  <si>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</si>
  <si>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100 т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</si>
  <si>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</si>
  <si>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</si>
  <si>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</si>
  <si>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</si>
  <si>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</si>
  <si>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</si>
  <si>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</si>
  <si>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</si>
  <si>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Уборка различных предметов и мусора с элементов автомобильной дороги</t>
  </si>
  <si>
    <t>1 км прохода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</si>
  <si>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</si>
  <si>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</t>
  </si>
  <si>
    <t>2</t>
  </si>
  <si>
    <t>3</t>
  </si>
  <si>
    <t>4</t>
  </si>
  <si>
    <t>5</t>
  </si>
  <si>
    <t>6</t>
  </si>
  <si>
    <t>7</t>
  </si>
  <si>
    <t>Содержание действующей сети автомобильных дорог общего пользования федерального значения. Выполнение работ (услуг) по скашиванию травы и уборке мусора на  автомобильной дороги М-2 «Крым» Москва – Тула – Орел – Курск – Белгород - граница с Украиной, участок км 603+000 - км 703+820, 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</si>
</sst>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6" fillId="0" borderId="0"/>
    <xf numFmtId="0" fontId="7" fillId="0" borderId="0"/>
    <xf numFmtId="165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3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3" borderId="4" xfId="4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vertical="center" wrapText="1"/>
    </xf>
    <xf numFmtId="0" fontId="10" fillId="3" borderId="4" xfId="4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3" borderId="4" xfId="0" applyNumberFormat="1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166" fontId="10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2" fontId="10" fillId="4" borderId="4" xfId="0" applyNumberFormat="1" applyFont="1" applyFill="1" applyBorder="1" applyAlignment="1">
      <alignment horizontal="center" vertical="center" wrapText="1"/>
    </xf>
    <xf numFmtId="2" fontId="10" fillId="3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Border="1" applyAlignment="1">
      <alignment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/>
    </xf>
    <xf numFmtId="3" fontId="10" fillId="4" borderId="4" xfId="0" applyNumberFormat="1" applyFont="1" applyFill="1" applyBorder="1" applyAlignment="1">
      <alignment vertical="center"/>
    </xf>
    <xf numFmtId="3" fontId="10" fillId="3" borderId="4" xfId="0" applyNumberFormat="1" applyFont="1" applyFill="1" applyBorder="1" applyAlignment="1">
      <alignment vertical="center"/>
    </xf>
    <xf numFmtId="3" fontId="11" fillId="3" borderId="4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Денежный 4 2" xfId="1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Обычный 5 2" xfId="14"/>
    <cellStyle name="Финансовый 2" xfId="9"/>
    <cellStyle name="Финансовый 3" xfId="10"/>
    <cellStyle name="Финансовый 4" xfId="11"/>
    <cellStyle name="Финансовый 4 2" xfId="1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zoomScale="82" zoomScaleNormal="82" zoomScaleSheetLayoutView="73" workbookViewId="0">
      <selection activeCell="A6" sqref="A6:F6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14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16" t="s">
        <v>11</v>
      </c>
    </row>
    <row r="2" spans="1:6" x14ac:dyDescent="0.25">
      <c r="A2" s="14"/>
      <c r="E2" s="14"/>
      <c r="F2" s="18" t="s">
        <v>12</v>
      </c>
    </row>
    <row r="5" spans="1:6" x14ac:dyDescent="0.2">
      <c r="A5" s="42" t="s">
        <v>7</v>
      </c>
      <c r="B5" s="42"/>
      <c r="C5" s="42"/>
      <c r="D5" s="42"/>
      <c r="E5" s="42"/>
      <c r="F5" s="42"/>
    </row>
    <row r="6" spans="1:6" ht="43.15" customHeight="1" x14ac:dyDescent="0.2">
      <c r="A6" s="43" t="s">
        <v>34</v>
      </c>
      <c r="B6" s="43"/>
      <c r="C6" s="43"/>
      <c r="D6" s="43"/>
      <c r="E6" s="43"/>
      <c r="F6" s="43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19" t="s">
        <v>0</v>
      </c>
      <c r="B8" s="20" t="s">
        <v>1</v>
      </c>
      <c r="C8" s="20" t="s">
        <v>2</v>
      </c>
      <c r="D8" s="6" t="s">
        <v>4</v>
      </c>
      <c r="E8" s="7" t="s">
        <v>3</v>
      </c>
      <c r="F8" s="8" t="s">
        <v>13</v>
      </c>
    </row>
    <row r="9" spans="1:6" ht="46.9" customHeight="1" x14ac:dyDescent="0.2">
      <c r="A9" s="23" t="s">
        <v>27</v>
      </c>
      <c r="B9" s="24" t="s">
        <v>16</v>
      </c>
      <c r="C9" s="22" t="s">
        <v>17</v>
      </c>
      <c r="D9" s="34">
        <v>0</v>
      </c>
      <c r="E9" s="37">
        <v>345.86</v>
      </c>
      <c r="F9" s="39">
        <f t="shared" ref="F9:F15" si="0">D9*E9</f>
        <v>0</v>
      </c>
    </row>
    <row r="10" spans="1:6" ht="45.6" customHeight="1" x14ac:dyDescent="0.2">
      <c r="A10" s="23" t="s">
        <v>28</v>
      </c>
      <c r="B10" s="24" t="s">
        <v>18</v>
      </c>
      <c r="C10" s="22" t="s">
        <v>17</v>
      </c>
      <c r="D10" s="34">
        <v>510</v>
      </c>
      <c r="E10" s="37">
        <v>170.21</v>
      </c>
      <c r="F10" s="39">
        <f t="shared" si="0"/>
        <v>86807</v>
      </c>
    </row>
    <row r="11" spans="1:6" ht="51.6" customHeight="1" x14ac:dyDescent="0.2">
      <c r="A11" s="23" t="s">
        <v>29</v>
      </c>
      <c r="B11" s="24" t="s">
        <v>19</v>
      </c>
      <c r="C11" s="22" t="s">
        <v>14</v>
      </c>
      <c r="D11" s="34">
        <v>98</v>
      </c>
      <c r="E11" s="37">
        <v>3299.24</v>
      </c>
      <c r="F11" s="39">
        <f t="shared" si="0"/>
        <v>323326</v>
      </c>
    </row>
    <row r="12" spans="1:6" ht="63.6" customHeight="1" x14ac:dyDescent="0.2">
      <c r="A12" s="23" t="s">
        <v>30</v>
      </c>
      <c r="B12" s="25" t="s">
        <v>20</v>
      </c>
      <c r="C12" s="22" t="s">
        <v>17</v>
      </c>
      <c r="D12" s="35">
        <v>0</v>
      </c>
      <c r="E12" s="37">
        <v>715.5</v>
      </c>
      <c r="F12" s="40">
        <f t="shared" si="0"/>
        <v>0</v>
      </c>
    </row>
    <row r="13" spans="1:6" ht="66.599999999999994" customHeight="1" x14ac:dyDescent="0.2">
      <c r="A13" s="23" t="s">
        <v>31</v>
      </c>
      <c r="B13" s="24" t="s">
        <v>21</v>
      </c>
      <c r="C13" s="22" t="s">
        <v>17</v>
      </c>
      <c r="D13" s="35">
        <v>0</v>
      </c>
      <c r="E13" s="37">
        <v>637.82000000000005</v>
      </c>
      <c r="F13" s="40">
        <f t="shared" si="0"/>
        <v>0</v>
      </c>
    </row>
    <row r="14" spans="1:6" ht="66.599999999999994" customHeight="1" x14ac:dyDescent="0.2">
      <c r="A14" s="23" t="s">
        <v>32</v>
      </c>
      <c r="B14" s="33" t="s">
        <v>24</v>
      </c>
      <c r="C14" s="21" t="s">
        <v>25</v>
      </c>
      <c r="D14" s="36">
        <v>41</v>
      </c>
      <c r="E14" s="38">
        <v>791.31</v>
      </c>
      <c r="F14" s="40">
        <f t="shared" si="0"/>
        <v>32444</v>
      </c>
    </row>
    <row r="15" spans="1:6" ht="66.599999999999994" customHeight="1" x14ac:dyDescent="0.2">
      <c r="A15" s="23" t="s">
        <v>33</v>
      </c>
      <c r="B15" s="33" t="s">
        <v>26</v>
      </c>
      <c r="C15" s="21" t="s">
        <v>15</v>
      </c>
      <c r="D15" s="36">
        <v>1.6</v>
      </c>
      <c r="E15" s="38">
        <v>30585.09</v>
      </c>
      <c r="F15" s="40">
        <f t="shared" si="0"/>
        <v>48936</v>
      </c>
    </row>
    <row r="16" spans="1:6" ht="20.25" customHeight="1" x14ac:dyDescent="0.2">
      <c r="A16" s="23"/>
      <c r="B16" s="26" t="s">
        <v>5</v>
      </c>
      <c r="C16" s="27"/>
      <c r="D16" s="28"/>
      <c r="E16" s="29"/>
      <c r="F16" s="41">
        <f>SUM(F9:F15)</f>
        <v>491513</v>
      </c>
    </row>
    <row r="17" spans="1:10" ht="20.25" customHeight="1" x14ac:dyDescent="0.2">
      <c r="A17" s="23"/>
      <c r="B17" s="30" t="s">
        <v>9</v>
      </c>
      <c r="C17" s="31"/>
      <c r="D17" s="32"/>
      <c r="E17" s="13"/>
      <c r="F17" s="40">
        <f>F16*0.22</f>
        <v>108133</v>
      </c>
      <c r="I17" s="17"/>
      <c r="J17" s="17"/>
    </row>
    <row r="18" spans="1:10" ht="20.25" customHeight="1" x14ac:dyDescent="0.2">
      <c r="A18" s="23"/>
      <c r="B18" s="26" t="s">
        <v>6</v>
      </c>
      <c r="C18" s="27"/>
      <c r="D18" s="28"/>
      <c r="E18" s="29"/>
      <c r="F18" s="41">
        <f>F16+F17</f>
        <v>599646</v>
      </c>
    </row>
    <row r="19" spans="1:10" ht="15.75" x14ac:dyDescent="0.2">
      <c r="A19" s="14"/>
      <c r="D19" s="9"/>
      <c r="E19" s="10"/>
      <c r="F19" s="11"/>
    </row>
    <row r="20" spans="1:10" ht="15.75" x14ac:dyDescent="0.2">
      <c r="A20" s="14"/>
      <c r="D20" s="9"/>
      <c r="E20" s="10"/>
      <c r="F20" s="11"/>
    </row>
    <row r="21" spans="1:10" ht="15.75" x14ac:dyDescent="0.2">
      <c r="B21" s="9" t="s">
        <v>8</v>
      </c>
      <c r="C21" s="12" t="s">
        <v>23</v>
      </c>
      <c r="D21" s="9"/>
      <c r="E21" s="10"/>
      <c r="F21" s="11"/>
    </row>
    <row r="22" spans="1:10" ht="15.75" x14ac:dyDescent="0.2">
      <c r="B22" s="9" t="s">
        <v>22</v>
      </c>
      <c r="C22" s="12"/>
      <c r="D22" s="9"/>
      <c r="E22" s="12"/>
      <c r="F22" s="9"/>
    </row>
    <row r="23" spans="1:10" ht="27" customHeight="1" x14ac:dyDescent="0.2">
      <c r="B23" s="9" t="s">
        <v>10</v>
      </c>
      <c r="C23" s="12"/>
      <c r="D23" s="9"/>
      <c r="E23" s="12"/>
      <c r="F23" s="9"/>
    </row>
    <row r="24" spans="1:10" ht="15.75" x14ac:dyDescent="0.2">
      <c r="D24" s="9"/>
      <c r="E24" s="12"/>
      <c r="F24" s="9"/>
    </row>
    <row r="25" spans="1:10" x14ac:dyDescent="0.2">
      <c r="B25" s="15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2026-06-24T07:26:39Z</cp:lastPrinted>
  <dcterms:created xsi:type="dcterms:W3CDTF">2025-02-25T06:12:29Z</dcterms:created>
  <dcterms:modified xsi:type="dcterms:W3CDTF">2026-08-20T11:44:42Z</dcterms:modified>
</cp:coreProperties>
</file>